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060" windowHeight="892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5" i="1" l="1"/>
  <c r="J15" i="1"/>
  <c r="H15" i="1"/>
  <c r="N15" i="1" l="1"/>
  <c r="V15" i="1"/>
  <c r="T15" i="1"/>
  <c r="H4" i="1" l="1"/>
  <c r="AB6" i="1" l="1"/>
  <c r="Z11" i="1"/>
  <c r="Z10" i="1"/>
  <c r="Z7" i="1"/>
  <c r="X11" i="1"/>
  <c r="X10" i="1"/>
  <c r="X9" i="1"/>
  <c r="X8" i="1"/>
  <c r="X7" i="1"/>
  <c r="X6" i="1"/>
  <c r="V10" i="1"/>
  <c r="V9" i="1"/>
  <c r="V8" i="1"/>
  <c r="V7" i="1"/>
  <c r="V5" i="1"/>
  <c r="V4" i="1"/>
  <c r="T5" i="1"/>
  <c r="T4" i="1"/>
  <c r="R11" i="1"/>
  <c r="R10" i="1"/>
  <c r="R9" i="1"/>
  <c r="R8" i="1"/>
  <c r="R7" i="1"/>
  <c r="R4" i="1"/>
  <c r="P11" i="1"/>
  <c r="N11" i="1"/>
  <c r="N10" i="1"/>
  <c r="N7" i="1"/>
  <c r="N5" i="1"/>
  <c r="N4" i="1"/>
  <c r="L10" i="1"/>
  <c r="L7" i="1"/>
  <c r="J11" i="1"/>
  <c r="J10" i="1"/>
  <c r="J7" i="1"/>
  <c r="J6" i="1"/>
  <c r="J5" i="1"/>
  <c r="J4" i="1"/>
  <c r="H14" i="1"/>
  <c r="H13" i="1"/>
  <c r="H12" i="1"/>
  <c r="H10" i="1"/>
  <c r="H9" i="1"/>
  <c r="H7" i="1"/>
  <c r="H5" i="1"/>
</calcChain>
</file>

<file path=xl/sharedStrings.xml><?xml version="1.0" encoding="utf-8"?>
<sst xmlns="http://schemas.openxmlformats.org/spreadsheetml/2006/main" count="70" uniqueCount="40">
  <si>
    <t>№ лота</t>
  </si>
  <si>
    <t>Наименование</t>
  </si>
  <si>
    <t>Кол-во</t>
  </si>
  <si>
    <t xml:space="preserve">Цена </t>
  </si>
  <si>
    <t>Сумма</t>
  </si>
  <si>
    <t xml:space="preserve">Нить стерильная хирургическая, синтетическая, рассасывающаяся. Размер 1(40) </t>
  </si>
  <si>
    <t>шт</t>
  </si>
  <si>
    <t>3 288 000,00</t>
  </si>
  <si>
    <t>Нить стерильная хирургическая, синтетическая, рассасывающаяся.Размер 0(40)</t>
  </si>
  <si>
    <t>1 800 000,00</t>
  </si>
  <si>
    <t>Нить стерильная хирургическая, синтетическая, нерассасывающаяся, монофиламентная. Размер 10/0 - 13 мм, 3/8</t>
  </si>
  <si>
    <t>Шовный хирургический нерассасывающийся материал, синий 2/0,90-120cм,26мм</t>
  </si>
  <si>
    <t>2 955,00</t>
  </si>
  <si>
    <t>Шовный хирургический нерассасывающийся материал, синий 3/0,120см,18мм</t>
  </si>
  <si>
    <t>1 785,00</t>
  </si>
  <si>
    <t>Шовный хирургический нерассасывающийся материал, синий 4/0,90-120см,18мм</t>
  </si>
  <si>
    <t>2 050,00</t>
  </si>
  <si>
    <t>Шовный хирургический нерассасывающийся материал, синий 5/0,90см,18мм</t>
  </si>
  <si>
    <t>1 765,00</t>
  </si>
  <si>
    <t>Шовный хирургический нерассасывающийся материал, синий 8/0,60см, 6,4- 8 мм</t>
  </si>
  <si>
    <t>9 505,00</t>
  </si>
  <si>
    <t>Нерассасывающаяся мононить синтетического происхождения, Размер нити USP (2/0) метрический размер (3), длина нити не менее (90) см, 2 иглы кол., 26 мм.</t>
  </si>
  <si>
    <t>Нерассасывающаяся мононить синтетического происхождения. Размер нити USP (3/0) метрический размер (2), длина нити не менее (90) см, 2 иглы кол., 18мм</t>
  </si>
  <si>
    <t>Нерассасывающаяся мононить синтетического происхождения. Размер нити USP (3/0) метрический размер (2), длина нити не менее (90) см, 2 иглы, 26мм.</t>
  </si>
  <si>
    <t>Предложения потенциальных поставщиков</t>
  </si>
  <si>
    <t>Ед. изм.</t>
  </si>
  <si>
    <t>ТОО Формат НС, 16.01.23 г. в 16.50 ч.</t>
  </si>
  <si>
    <t>ТОО Круана, 18.01.23 г. в 11.10 ч.</t>
  </si>
  <si>
    <t>ТОО GroMах, 18.01.23 г. в 11.23 ч.</t>
  </si>
  <si>
    <t>ТОО Innova, 18.01.23 г. в 11.23 ч.</t>
  </si>
  <si>
    <t>ТОО MedIntelCompany, 18.01.23 г., 11.36 ч.</t>
  </si>
  <si>
    <t>ТОО ФирмаМеда, 18.01.23 г., в 11.55 ч.</t>
  </si>
  <si>
    <t>ТОО Galamat Integra, 19.01.23 г. в 12.21 ч.</t>
  </si>
  <si>
    <t>ТОО ЭльФарм, 19.01.23 г. в 14.00 ч.</t>
  </si>
  <si>
    <t>ТОО AknietConsalting, 20.01.23 г. в 09.34 ч.</t>
  </si>
  <si>
    <t>ТОО Dana Estrella, 20.01.23 г. в 09.49 ч.</t>
  </si>
  <si>
    <t xml:space="preserve">ТОО Dives, 20.01.23 г. в 09.50 ч. </t>
  </si>
  <si>
    <t>цена</t>
  </si>
  <si>
    <t>сумма</t>
  </si>
  <si>
    <t>Цена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</si>
</sst>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0" fontId="7" fillId="0" borderId="0" xfId="0" applyFont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4" fontId="5" fillId="3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" fontId="5" fillId="4" borderId="1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"/>
  <sheetViews>
    <sheetView tabSelected="1" zoomScale="80" zoomScaleNormal="80" workbookViewId="0">
      <selection activeCell="P4" sqref="P4"/>
    </sheetView>
  </sheetViews>
  <sheetFormatPr defaultRowHeight="15" x14ac:dyDescent="0.25"/>
  <cols>
    <col min="1" max="1" width="4.42578125" style="13" customWidth="1"/>
    <col min="2" max="2" width="25.42578125" style="13" customWidth="1"/>
    <col min="3" max="3" width="5.28515625" style="11" customWidth="1"/>
    <col min="4" max="4" width="8" style="11" customWidth="1"/>
    <col min="5" max="5" width="9.140625" style="14"/>
    <col min="6" max="6" width="10.7109375" style="13" customWidth="1"/>
    <col min="7" max="7" width="7.140625" style="13" customWidth="1"/>
    <col min="8" max="8" width="11.5703125" style="13" customWidth="1"/>
    <col min="9" max="9" width="8.140625" style="13" customWidth="1"/>
    <col min="10" max="10" width="10.85546875" style="13" customWidth="1"/>
    <col min="11" max="11" width="7.42578125" style="13" customWidth="1"/>
    <col min="12" max="12" width="10.7109375" style="13" customWidth="1"/>
    <col min="13" max="13" width="8.42578125" style="13" customWidth="1"/>
    <col min="14" max="14" width="11.85546875" style="13" customWidth="1"/>
    <col min="15" max="15" width="7.7109375" style="13" customWidth="1"/>
    <col min="16" max="16" width="11.28515625" style="13" customWidth="1"/>
    <col min="17" max="17" width="8.5703125" style="13" customWidth="1"/>
    <col min="18" max="18" width="11" style="13" customWidth="1"/>
    <col min="19" max="19" width="7.140625" style="13" customWidth="1"/>
    <col min="20" max="20" width="11.28515625" style="13" customWidth="1"/>
    <col min="21" max="21" width="7.85546875" style="13" customWidth="1"/>
    <col min="22" max="22" width="11" style="13" customWidth="1"/>
    <col min="23" max="23" width="7.85546875" style="13" customWidth="1"/>
    <col min="24" max="24" width="12.28515625" style="13" customWidth="1"/>
    <col min="25" max="25" width="8" style="13" customWidth="1"/>
    <col min="26" max="26" width="11.5703125" style="13" customWidth="1"/>
    <col min="27" max="27" width="8.42578125" style="13" customWidth="1"/>
    <col min="28" max="28" width="9.140625" style="13"/>
  </cols>
  <sheetData>
    <row r="1" spans="1:28" ht="15" customHeight="1" x14ac:dyDescent="0.25">
      <c r="A1" s="28" t="s">
        <v>0</v>
      </c>
      <c r="B1" s="27" t="s">
        <v>1</v>
      </c>
      <c r="C1" s="28" t="s">
        <v>25</v>
      </c>
      <c r="D1" s="27" t="s">
        <v>2</v>
      </c>
      <c r="E1" s="29" t="s">
        <v>3</v>
      </c>
      <c r="F1" s="27" t="s">
        <v>4</v>
      </c>
      <c r="G1" s="30" t="s">
        <v>24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2"/>
    </row>
    <row r="2" spans="1:28" ht="226.5" customHeight="1" x14ac:dyDescent="0.25">
      <c r="A2" s="28"/>
      <c r="B2" s="27"/>
      <c r="C2" s="28"/>
      <c r="D2" s="27"/>
      <c r="E2" s="29"/>
      <c r="F2" s="27"/>
      <c r="G2" s="25" t="s">
        <v>26</v>
      </c>
      <c r="H2" s="25"/>
      <c r="I2" s="25" t="s">
        <v>27</v>
      </c>
      <c r="J2" s="25"/>
      <c r="K2" s="25" t="s">
        <v>28</v>
      </c>
      <c r="L2" s="25"/>
      <c r="M2" s="25" t="s">
        <v>29</v>
      </c>
      <c r="N2" s="25"/>
      <c r="O2" s="26" t="s">
        <v>30</v>
      </c>
      <c r="P2" s="26"/>
      <c r="Q2" s="26" t="s">
        <v>31</v>
      </c>
      <c r="R2" s="26"/>
      <c r="S2" s="26" t="s">
        <v>32</v>
      </c>
      <c r="T2" s="26"/>
      <c r="U2" s="26" t="s">
        <v>33</v>
      </c>
      <c r="V2" s="26"/>
      <c r="W2" s="26" t="s">
        <v>34</v>
      </c>
      <c r="X2" s="26"/>
      <c r="Y2" s="26" t="s">
        <v>35</v>
      </c>
      <c r="Z2" s="26"/>
      <c r="AA2" s="26" t="s">
        <v>36</v>
      </c>
      <c r="AB2" s="26"/>
    </row>
    <row r="3" spans="1:28" s="1" customFormat="1" x14ac:dyDescent="0.25">
      <c r="A3" s="28"/>
      <c r="B3" s="27"/>
      <c r="C3" s="28"/>
      <c r="D3" s="27"/>
      <c r="E3" s="29"/>
      <c r="F3" s="27"/>
      <c r="G3" s="2" t="s">
        <v>37</v>
      </c>
      <c r="H3" s="2" t="s">
        <v>38</v>
      </c>
      <c r="I3" s="2" t="s">
        <v>37</v>
      </c>
      <c r="J3" s="2" t="s">
        <v>38</v>
      </c>
      <c r="K3" s="2" t="s">
        <v>37</v>
      </c>
      <c r="L3" s="2" t="s">
        <v>38</v>
      </c>
      <c r="M3" s="2" t="s">
        <v>37</v>
      </c>
      <c r="N3" s="2" t="s">
        <v>38</v>
      </c>
      <c r="O3" s="2" t="s">
        <v>37</v>
      </c>
      <c r="P3" s="2" t="s">
        <v>38</v>
      </c>
      <c r="Q3" s="2" t="s">
        <v>37</v>
      </c>
      <c r="R3" s="2" t="s">
        <v>38</v>
      </c>
      <c r="S3" s="2" t="s">
        <v>37</v>
      </c>
      <c r="T3" s="2" t="s">
        <v>38</v>
      </c>
      <c r="U3" s="2" t="s">
        <v>37</v>
      </c>
      <c r="V3" s="2" t="s">
        <v>38</v>
      </c>
      <c r="W3" s="2" t="s">
        <v>37</v>
      </c>
      <c r="X3" s="2" t="s">
        <v>38</v>
      </c>
      <c r="Y3" s="2" t="s">
        <v>37</v>
      </c>
      <c r="Z3" s="2" t="s">
        <v>38</v>
      </c>
      <c r="AA3" s="2" t="s">
        <v>37</v>
      </c>
      <c r="AB3" s="2" t="s">
        <v>38</v>
      </c>
    </row>
    <row r="4" spans="1:28" ht="40.5" customHeight="1" x14ac:dyDescent="0.25">
      <c r="A4" s="3">
        <v>1</v>
      </c>
      <c r="B4" s="4" t="s">
        <v>5</v>
      </c>
      <c r="C4" s="3" t="s">
        <v>6</v>
      </c>
      <c r="D4" s="5">
        <v>2740</v>
      </c>
      <c r="E4" s="6">
        <v>1200</v>
      </c>
      <c r="F4" s="7" t="s">
        <v>7</v>
      </c>
      <c r="G4" s="20">
        <v>997</v>
      </c>
      <c r="H4" s="20">
        <f>D4*G4</f>
        <v>2731780</v>
      </c>
      <c r="I4" s="20">
        <v>1100</v>
      </c>
      <c r="J4" s="20">
        <f>D4*I4</f>
        <v>3014000</v>
      </c>
      <c r="K4" s="20"/>
      <c r="L4" s="20"/>
      <c r="M4" s="20">
        <v>950</v>
      </c>
      <c r="N4" s="20">
        <f>D4*M4</f>
        <v>2603000</v>
      </c>
      <c r="O4" s="20"/>
      <c r="P4" s="20"/>
      <c r="Q4" s="20">
        <v>1190</v>
      </c>
      <c r="R4" s="20">
        <f>D4*Q4</f>
        <v>3260600</v>
      </c>
      <c r="S4" s="19">
        <v>900</v>
      </c>
      <c r="T4" s="19">
        <f>D4*S4</f>
        <v>2466000</v>
      </c>
      <c r="U4" s="20">
        <v>1190</v>
      </c>
      <c r="V4" s="20">
        <f>D4*U4</f>
        <v>3260600</v>
      </c>
      <c r="W4" s="20"/>
      <c r="X4" s="20"/>
      <c r="Y4" s="20"/>
      <c r="Z4" s="20"/>
      <c r="AA4" s="20"/>
      <c r="AB4" s="20"/>
    </row>
    <row r="5" spans="1:28" ht="46.5" customHeight="1" x14ac:dyDescent="0.25">
      <c r="A5" s="3">
        <v>2</v>
      </c>
      <c r="B5" s="4" t="s">
        <v>8</v>
      </c>
      <c r="C5" s="3" t="s">
        <v>6</v>
      </c>
      <c r="D5" s="3">
        <v>1800</v>
      </c>
      <c r="E5" s="8">
        <v>1000</v>
      </c>
      <c r="F5" s="7" t="s">
        <v>9</v>
      </c>
      <c r="G5" s="19">
        <v>853</v>
      </c>
      <c r="H5" s="19">
        <f>D5*G5</f>
        <v>1535400</v>
      </c>
      <c r="I5" s="20">
        <v>990</v>
      </c>
      <c r="J5" s="20">
        <f>D5*I5</f>
        <v>1782000</v>
      </c>
      <c r="K5" s="20"/>
      <c r="L5" s="20"/>
      <c r="M5" s="20">
        <v>950</v>
      </c>
      <c r="N5" s="20">
        <f>D5*M5</f>
        <v>1710000</v>
      </c>
      <c r="O5" s="20"/>
      <c r="P5" s="20"/>
      <c r="Q5" s="20"/>
      <c r="R5" s="20"/>
      <c r="S5" s="20">
        <v>900</v>
      </c>
      <c r="T5" s="20">
        <f>D5*S5</f>
        <v>1620000</v>
      </c>
      <c r="U5" s="20">
        <v>999</v>
      </c>
      <c r="V5" s="20">
        <f>D5*U5</f>
        <v>1798200</v>
      </c>
      <c r="W5" s="20"/>
      <c r="X5" s="20"/>
      <c r="Y5" s="20"/>
      <c r="Z5" s="20"/>
      <c r="AA5" s="20"/>
      <c r="AB5" s="20"/>
    </row>
    <row r="6" spans="1:28" ht="66" customHeight="1" x14ac:dyDescent="0.25">
      <c r="A6" s="3">
        <v>3</v>
      </c>
      <c r="B6" s="4" t="s">
        <v>10</v>
      </c>
      <c r="C6" s="3" t="s">
        <v>6</v>
      </c>
      <c r="D6" s="3">
        <v>10</v>
      </c>
      <c r="E6" s="6">
        <v>15000</v>
      </c>
      <c r="F6" s="9">
        <v>150000</v>
      </c>
      <c r="G6" s="20"/>
      <c r="H6" s="20"/>
      <c r="I6" s="20">
        <v>5825</v>
      </c>
      <c r="J6" s="20">
        <f>D6*I6</f>
        <v>58250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19">
        <v>3850</v>
      </c>
      <c r="X6" s="19">
        <f t="shared" ref="X6:X11" si="0">D6*W6</f>
        <v>38500</v>
      </c>
      <c r="Y6" s="20"/>
      <c r="Z6" s="20"/>
      <c r="AA6" s="20">
        <v>14005</v>
      </c>
      <c r="AB6" s="20">
        <f>AA6*D6</f>
        <v>140050</v>
      </c>
    </row>
    <row r="7" spans="1:28" s="21" customFormat="1" ht="42.75" customHeight="1" x14ac:dyDescent="0.25">
      <c r="A7" s="15">
        <v>4</v>
      </c>
      <c r="B7" s="16" t="s">
        <v>11</v>
      </c>
      <c r="C7" s="15" t="s">
        <v>6</v>
      </c>
      <c r="D7" s="15">
        <v>400</v>
      </c>
      <c r="E7" s="17" t="s">
        <v>12</v>
      </c>
      <c r="F7" s="18">
        <v>1182000</v>
      </c>
      <c r="G7" s="19">
        <v>672</v>
      </c>
      <c r="H7" s="19">
        <f>D7*G7</f>
        <v>268800</v>
      </c>
      <c r="I7" s="24">
        <v>1530</v>
      </c>
      <c r="J7" s="24">
        <f>D7*I7</f>
        <v>612000</v>
      </c>
      <c r="K7" s="20">
        <v>1120</v>
      </c>
      <c r="L7" s="20">
        <f>D7*K7</f>
        <v>448000</v>
      </c>
      <c r="M7" s="20">
        <v>1900</v>
      </c>
      <c r="N7" s="20">
        <f>D7*M7</f>
        <v>760000</v>
      </c>
      <c r="O7" s="20"/>
      <c r="P7" s="20"/>
      <c r="Q7" s="20">
        <v>2640</v>
      </c>
      <c r="R7" s="20">
        <f>D7*Q7</f>
        <v>1056000</v>
      </c>
      <c r="S7" s="20"/>
      <c r="T7" s="20"/>
      <c r="U7" s="24">
        <v>1120</v>
      </c>
      <c r="V7" s="24">
        <f>D7*U7</f>
        <v>448000</v>
      </c>
      <c r="W7" s="24">
        <v>1250</v>
      </c>
      <c r="X7" s="24">
        <f t="shared" si="0"/>
        <v>500000</v>
      </c>
      <c r="Y7" s="24">
        <v>2600</v>
      </c>
      <c r="Z7" s="24">
        <f>D7*Y7</f>
        <v>1040000</v>
      </c>
      <c r="AA7" s="20"/>
      <c r="AB7" s="20"/>
    </row>
    <row r="8" spans="1:28" ht="46.5" customHeight="1" x14ac:dyDescent="0.25">
      <c r="A8" s="3">
        <v>5</v>
      </c>
      <c r="B8" s="4" t="s">
        <v>13</v>
      </c>
      <c r="C8" s="3" t="s">
        <v>6</v>
      </c>
      <c r="D8" s="3">
        <v>250</v>
      </c>
      <c r="E8" s="10" t="s">
        <v>14</v>
      </c>
      <c r="F8" s="9">
        <v>446250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1685</v>
      </c>
      <c r="R8" s="20">
        <f>D8*Q8</f>
        <v>421250</v>
      </c>
      <c r="S8" s="20"/>
      <c r="T8" s="20"/>
      <c r="U8" s="19">
        <v>1160</v>
      </c>
      <c r="V8" s="19">
        <f>D8*U8</f>
        <v>290000</v>
      </c>
      <c r="W8" s="20">
        <v>1775</v>
      </c>
      <c r="X8" s="20">
        <f t="shared" si="0"/>
        <v>443750</v>
      </c>
      <c r="Y8" s="20"/>
      <c r="Z8" s="20"/>
      <c r="AA8" s="20"/>
      <c r="AB8" s="20"/>
    </row>
    <row r="9" spans="1:28" ht="39.75" customHeight="1" x14ac:dyDescent="0.25">
      <c r="A9" s="3">
        <v>6</v>
      </c>
      <c r="B9" s="4" t="s">
        <v>15</v>
      </c>
      <c r="C9" s="3" t="s">
        <v>6</v>
      </c>
      <c r="D9" s="3">
        <v>300</v>
      </c>
      <c r="E9" s="8" t="s">
        <v>16</v>
      </c>
      <c r="F9" s="9">
        <v>615000</v>
      </c>
      <c r="G9" s="19">
        <v>672</v>
      </c>
      <c r="H9" s="19">
        <f>D9*G9</f>
        <v>201600</v>
      </c>
      <c r="I9" s="20"/>
      <c r="J9" s="20"/>
      <c r="K9" s="20"/>
      <c r="L9" s="20"/>
      <c r="M9" s="20"/>
      <c r="N9" s="20"/>
      <c r="O9" s="20"/>
      <c r="P9" s="20"/>
      <c r="Q9" s="24">
        <v>1950</v>
      </c>
      <c r="R9" s="24">
        <f>D9*Q9</f>
        <v>585000</v>
      </c>
      <c r="S9" s="20"/>
      <c r="T9" s="20"/>
      <c r="U9" s="24">
        <v>1100</v>
      </c>
      <c r="V9" s="24">
        <f>D9*U9</f>
        <v>330000</v>
      </c>
      <c r="W9" s="24">
        <v>2000</v>
      </c>
      <c r="X9" s="24">
        <f t="shared" si="0"/>
        <v>600000</v>
      </c>
      <c r="Y9" s="20"/>
      <c r="Z9" s="20"/>
      <c r="AA9" s="20"/>
      <c r="AB9" s="20"/>
    </row>
    <row r="10" spans="1:28" ht="41.25" customHeight="1" x14ac:dyDescent="0.25">
      <c r="A10" s="3">
        <v>7</v>
      </c>
      <c r="B10" s="4" t="s">
        <v>17</v>
      </c>
      <c r="C10" s="3" t="s">
        <v>6</v>
      </c>
      <c r="D10" s="3">
        <v>1000</v>
      </c>
      <c r="E10" s="8" t="s">
        <v>18</v>
      </c>
      <c r="F10" s="9">
        <v>1765000</v>
      </c>
      <c r="G10" s="19">
        <v>672</v>
      </c>
      <c r="H10" s="19">
        <f>D10*G10</f>
        <v>672000</v>
      </c>
      <c r="I10" s="20">
        <v>1600</v>
      </c>
      <c r="J10" s="20">
        <f>D10*I10</f>
        <v>1600000</v>
      </c>
      <c r="K10" s="20">
        <v>1120</v>
      </c>
      <c r="L10" s="20">
        <f>D10*K10</f>
        <v>1120000</v>
      </c>
      <c r="M10" s="20">
        <v>1500</v>
      </c>
      <c r="N10" s="20">
        <f>D10*M10</f>
        <v>1500000</v>
      </c>
      <c r="O10" s="20"/>
      <c r="P10" s="20"/>
      <c r="Q10" s="20">
        <v>1755</v>
      </c>
      <c r="R10" s="20">
        <f>D10*Q10</f>
        <v>1755000</v>
      </c>
      <c r="S10" s="20"/>
      <c r="T10" s="20"/>
      <c r="U10" s="20">
        <v>1415</v>
      </c>
      <c r="V10" s="20">
        <f>D10*U10</f>
        <v>1415000</v>
      </c>
      <c r="W10" s="20">
        <v>1755</v>
      </c>
      <c r="X10" s="20">
        <f t="shared" si="0"/>
        <v>1755000</v>
      </c>
      <c r="Y10" s="20">
        <v>1755</v>
      </c>
      <c r="Z10" s="20">
        <f>D10*Y10</f>
        <v>1755000</v>
      </c>
      <c r="AA10" s="20"/>
      <c r="AB10" s="20"/>
    </row>
    <row r="11" spans="1:28" ht="41.25" customHeight="1" x14ac:dyDescent="0.25">
      <c r="A11" s="3">
        <v>8</v>
      </c>
      <c r="B11" s="34" t="s">
        <v>19</v>
      </c>
      <c r="C11" s="3" t="s">
        <v>6</v>
      </c>
      <c r="D11" s="3">
        <v>636</v>
      </c>
      <c r="E11" s="8" t="s">
        <v>20</v>
      </c>
      <c r="F11" s="9">
        <v>6045180</v>
      </c>
      <c r="G11" s="20"/>
      <c r="H11" s="20"/>
      <c r="I11" s="19">
        <v>4335</v>
      </c>
      <c r="J11" s="19">
        <f>D11*I11</f>
        <v>2757060</v>
      </c>
      <c r="K11" s="20"/>
      <c r="L11" s="20"/>
      <c r="M11" s="33">
        <v>5900</v>
      </c>
      <c r="N11" s="33">
        <f>D11*M11</f>
        <v>3752400</v>
      </c>
      <c r="O11" s="20">
        <v>8930</v>
      </c>
      <c r="P11" s="20">
        <f>D11*O11</f>
        <v>5679480</v>
      </c>
      <c r="Q11" s="20">
        <v>9405</v>
      </c>
      <c r="R11" s="20">
        <f>D11*Q11</f>
        <v>5981580</v>
      </c>
      <c r="S11" s="20"/>
      <c r="T11" s="20"/>
      <c r="U11" s="20"/>
      <c r="V11" s="20"/>
      <c r="W11" s="33">
        <v>5650</v>
      </c>
      <c r="X11" s="33">
        <f t="shared" si="0"/>
        <v>3593400</v>
      </c>
      <c r="Y11" s="20">
        <v>9370</v>
      </c>
      <c r="Z11" s="20">
        <f>Y11*D11</f>
        <v>5959320</v>
      </c>
      <c r="AA11" s="20"/>
      <c r="AB11" s="20"/>
    </row>
    <row r="12" spans="1:28" ht="81" customHeight="1" x14ac:dyDescent="0.25">
      <c r="A12" s="3">
        <v>9</v>
      </c>
      <c r="B12" s="4" t="s">
        <v>21</v>
      </c>
      <c r="C12" s="3" t="s">
        <v>6</v>
      </c>
      <c r="D12" s="3">
        <v>1100</v>
      </c>
      <c r="E12" s="8">
        <v>840</v>
      </c>
      <c r="F12" s="9">
        <v>924000</v>
      </c>
      <c r="G12" s="19">
        <v>672</v>
      </c>
      <c r="H12" s="19">
        <f>D12*G12</f>
        <v>739200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pans="1:28" ht="82.5" customHeight="1" x14ac:dyDescent="0.25">
      <c r="A13" s="3">
        <v>10</v>
      </c>
      <c r="B13" s="4" t="s">
        <v>22</v>
      </c>
      <c r="C13" s="3" t="s">
        <v>6</v>
      </c>
      <c r="D13" s="3">
        <v>600</v>
      </c>
      <c r="E13" s="8">
        <v>840</v>
      </c>
      <c r="F13" s="9">
        <v>504000</v>
      </c>
      <c r="G13" s="19">
        <v>672</v>
      </c>
      <c r="H13" s="19">
        <f>D13*G13</f>
        <v>403200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spans="1:28" ht="79.5" customHeight="1" x14ac:dyDescent="0.25">
      <c r="A14" s="3">
        <v>11</v>
      </c>
      <c r="B14" s="4" t="s">
        <v>23</v>
      </c>
      <c r="C14" s="3" t="s">
        <v>6</v>
      </c>
      <c r="D14" s="3">
        <v>600</v>
      </c>
      <c r="E14" s="8">
        <v>840</v>
      </c>
      <c r="F14" s="9">
        <v>504000</v>
      </c>
      <c r="G14" s="19">
        <v>672</v>
      </c>
      <c r="H14" s="19">
        <f>D14*G14</f>
        <v>403200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</row>
    <row r="15" spans="1:28" x14ac:dyDescent="0.25">
      <c r="A15" s="22"/>
      <c r="B15" s="22" t="s">
        <v>39</v>
      </c>
      <c r="C15" s="2"/>
      <c r="D15" s="2"/>
      <c r="E15" s="23"/>
      <c r="F15" s="22"/>
      <c r="G15" s="22"/>
      <c r="H15" s="12">
        <f>H5+H7+H9+H10+H12+H13+H14</f>
        <v>4223400</v>
      </c>
      <c r="I15" s="22"/>
      <c r="J15" s="12">
        <f>J11</f>
        <v>2757060</v>
      </c>
      <c r="K15" s="22"/>
      <c r="L15" s="22"/>
      <c r="M15" s="22"/>
      <c r="N15" s="12">
        <f>N11</f>
        <v>3752400</v>
      </c>
      <c r="O15" s="22"/>
      <c r="P15" s="22"/>
      <c r="Q15" s="22"/>
      <c r="R15" s="22"/>
      <c r="S15" s="22"/>
      <c r="T15" s="12">
        <f>T4</f>
        <v>2466000</v>
      </c>
      <c r="U15" s="22"/>
      <c r="V15" s="12">
        <f>V8</f>
        <v>290000</v>
      </c>
      <c r="W15" s="22"/>
      <c r="X15" s="12">
        <f>X6</f>
        <v>38500</v>
      </c>
      <c r="Y15" s="22"/>
      <c r="Z15" s="22"/>
      <c r="AA15" s="22"/>
      <c r="AB15" s="22"/>
    </row>
  </sheetData>
  <mergeCells count="18">
    <mergeCell ref="A1:A3"/>
    <mergeCell ref="B1:B3"/>
    <mergeCell ref="C1:C3"/>
    <mergeCell ref="D1:D3"/>
    <mergeCell ref="E1:E3"/>
    <mergeCell ref="K2:L2"/>
    <mergeCell ref="M2:N2"/>
    <mergeCell ref="O2:P2"/>
    <mergeCell ref="Q2:R2"/>
    <mergeCell ref="F1:F3"/>
    <mergeCell ref="G2:H2"/>
    <mergeCell ref="G1:AB1"/>
    <mergeCell ref="S2:T2"/>
    <mergeCell ref="U2:V2"/>
    <mergeCell ref="W2:X2"/>
    <mergeCell ref="Y2:Z2"/>
    <mergeCell ref="AA2:AB2"/>
    <mergeCell ref="I2:J2"/>
  </mergeCells>
  <pageMargins left="0.11811023622047245" right="0.11811023622047245" top="0.15748031496062992" bottom="0.15748031496062992" header="0.31496062992125984" footer="0.31496062992125984"/>
  <pageSetup paperSize="9" scale="5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2023-01-30T10:20:47Z</dcterms:modified>
</cp:coreProperties>
</file>